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80" windowHeight="11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<sst xmlns="http://schemas.openxmlformats.org/spreadsheetml/2006/main" count="91" uniqueCount="74">
  <si>
    <r>
      <rPr>
        <sz val="16"/>
        <rFont val="方正仿宋简体"/>
        <charset val="134"/>
      </rPr>
      <t>附件</t>
    </r>
    <r>
      <rPr>
        <sz val="16"/>
        <rFont val="Times New Roman"/>
        <charset val="134"/>
      </rPr>
      <t>1</t>
    </r>
  </si>
  <si>
    <t>招聘岗位及任职条件一览表</t>
  </si>
  <si>
    <t>单位</t>
  </si>
  <si>
    <t>招聘岗位</t>
  </si>
  <si>
    <t>招聘
人数</t>
  </si>
  <si>
    <t>岗位职责</t>
  </si>
  <si>
    <t>任职条件</t>
  </si>
  <si>
    <t>随州市城市投资集团有限公司</t>
  </si>
  <si>
    <t>财务人员</t>
  </si>
  <si>
    <t>负责集团合并层、城投公司的日常账务处理；集团公司年度全面预算、国资委企业年报、融资发行等财务报表的编制、汇总和分析；完善财务ERP系统业各模块的功能和运用；组织协调各子公司完成财务收支审计等工作。</t>
  </si>
  <si>
    <t>金融、审计或财会专业全日制本科及以上学历，原则上不超过35周岁，特别优秀的可适当放宽条件。具有中级会计师以上职称（注册会计师优先），2年以上财务管理工作经验，从事过工业企业、金融行业和财务审计等会计主管工作，熟悉国家财税管理及相关法规，具有较强的组织协调能力、财务分析能力及文案写作能力。</t>
  </si>
  <si>
    <t>办公室职员</t>
  </si>
  <si>
    <t>从事法务咨询、文稿起草、新闻宣传、活动组织策划、对外联络协调等工作。</t>
  </si>
  <si>
    <t>大学本科及以上学历，专业不限，法学类专业优先，30周岁以内。具有相关工作经验者优先，熟悉办公室或法务相关工作，有一定写作能力，能独立完成相关资料编写、收集和整理归档。</t>
  </si>
  <si>
    <t>随州市城市建设综合开发投资有限公司</t>
  </si>
  <si>
    <t>负责日常凭证的编制、所管账目的核对、税务及统计申报、费用报销票据的审核、会计档案管理等工作。</t>
  </si>
  <si>
    <t>会计、财务管理、经济等相关专业全日制本科及以上学历；年龄35周岁以下；初级会计师及以上职称；具有2年以上会计管理工作经验。</t>
  </si>
  <si>
    <t>随州市交通投资建设有限公司</t>
  </si>
  <si>
    <t>会计、财务管理、经济等相关专业本科及以上学历；年龄35周岁以内；初级会计师及以上职称；具有2年以上会计管理工作经验。应届毕业生优先。</t>
  </si>
  <si>
    <t>负责日常协调、材料起草、文电处理、信息宣传、党建党务、后勤保障等工作。</t>
  </si>
  <si>
    <t>大学本科及以上学历；35周岁以内；具有相关工作经验者优先；熟悉办公室及党务相关工作，有一定的文字写作能力，能独立完成相关资料编写、收集和整理归档，党员优先。</t>
  </si>
  <si>
    <t>随州市建筑设计院有限公司</t>
  </si>
  <si>
    <t>设计人员</t>
  </si>
  <si>
    <t>负责建筑专业的方案设计、初步设计及详细施工图设计等。</t>
  </si>
  <si>
    <t xml:space="preserve">建筑相关专业全日制本科（一本）及以上学历；应届毕业生优先；年龄30周岁以内；有相关工作经历的条件可适当放宽。    </t>
  </si>
  <si>
    <t>负责结构专业的方案设计、初步设计及详细施工图设计等。</t>
  </si>
  <si>
    <t xml:space="preserve">土木工程相关专业全日制本科（一本）及以上学历；应届毕业生优先；年龄30周岁以内；有相关工作经历的条件可适当放宽。    </t>
  </si>
  <si>
    <t>负责道桥专业的方案设计、初步设计及详细施工图设计等。</t>
  </si>
  <si>
    <t xml:space="preserve">道桥相关专业全日制本科（一本）及以上学历；应届毕业生优先；年龄30周岁以内；有相关工作经历的条件可适当放宽。    </t>
  </si>
  <si>
    <t>负责给排水、电气相关专业的方案设计、初步设计及详细施工图设计等。</t>
  </si>
  <si>
    <t xml:space="preserve">给排水、电气相关专业全日制本科（一本）及以上学历；应届毕业生优先；年龄30周岁以内；有相关工作经历的条件可适当放宽。    </t>
  </si>
  <si>
    <t>随州市园林设计院有限公司</t>
  </si>
  <si>
    <t>实行项目承包，组织项目设计策划、输入、输出、审核、变更、技术交底和施工配合等工作，负责项目接洽、谈判、踏勘、投标、对接收款、联系外协等工作。</t>
  </si>
  <si>
    <t>环境设计相关专业本科及以上学历，年龄35周岁以内，具有相关技术经验和职业资格证书可适当放宽。</t>
  </si>
  <si>
    <t>城乡规划、给排水专业（或建筑电气）相关专业本科及以上学历，年龄35周岁以内，应届毕业生优先，具有相关技术经验和职业资格证书可适当放宽。</t>
  </si>
  <si>
    <t>随智产业发展研究院（随州）有限公司</t>
  </si>
  <si>
    <t>人力资源
管理人员</t>
  </si>
  <si>
    <t>负责人员招聘方案的制定、资料的收集和分类、应聘者的资格预审和邀约、招聘活动的组织与协调、招聘资料的汇总与归档等。</t>
  </si>
  <si>
    <r>
      <rPr>
        <sz val="10.5"/>
        <rFont val="宋体"/>
        <charset val="134"/>
        <scheme val="minor"/>
      </rPr>
      <t>年龄30</t>
    </r>
    <r>
      <rPr>
        <sz val="10.5"/>
        <rFont val="宋体"/>
        <charset val="134"/>
      </rPr>
      <t>周岁以内，人力资源管理及相关专业全日制本科及以上学历，应届毕业生优先。</t>
    </r>
  </si>
  <si>
    <t>二级公司 小计</t>
  </si>
  <si>
    <t>随州市发展实业有限公司</t>
  </si>
  <si>
    <t>市场营销人员</t>
  </si>
  <si>
    <t>负责销售计划、考核、资金、内审、公文，建立管理制度，负责招标采购、投融资，谋划新的经营性项目及开拓市场营销等工作。</t>
  </si>
  <si>
    <t>投资、金融、财务及市场营销类等相关专业大学本科及以上学历，35周岁以内；具有2年以上金融、财务、市场调查相关工作经验；具有相关专业职称者优先考虑，同等条件下中共党员优先。</t>
  </si>
  <si>
    <t>综合管理人员</t>
  </si>
  <si>
    <t>负责工程进度、材料、资金、内审、公文、党建等工作；建立工程类制度，考核、上报及管理台账等工作。</t>
  </si>
  <si>
    <t>工程管理、文秘及其相关专业大学本科及以上学历，40周岁以内，具有项目管理相关工作经验者优先。熟悉项目建设手续办理流程，熟练各类办公软件，熟悉党建相关工作，具有建筑或市政专业中级职称或注册建造师等相关职业资格证书。同等条件下中共党员优先。</t>
  </si>
  <si>
    <t>随州市扶贫产业有限公司</t>
  </si>
  <si>
    <t>光伏发电
管理人员</t>
  </si>
  <si>
    <t>负责对接运维公司，督促运维公司全面做好电站安全生产工作；履行电站技术支持职能，实时监控电站各项参数，不定期对电站进行巡查；负责对接供电部门，进行上网电量核定及电费结算前期手续的办理等工作。</t>
  </si>
  <si>
    <t>电力电气、新能源及相近专业大学专科及以上学历，40周岁以内。熟悉光伏电站生产管理，具有电力系统或光伏电站相关工作经验及相关专业职称者优先。</t>
  </si>
  <si>
    <t>随州市城投产业投资有限公司</t>
  </si>
  <si>
    <t>随州炎帝文化旅游发展有限公司</t>
  </si>
  <si>
    <t>项目部综合管理
人员</t>
  </si>
  <si>
    <t>负责项目管理制度及流程的制定；负责招投标、物资采购、竣工验收移交、资产登记、项目统筹协调等工作。</t>
  </si>
  <si>
    <t>工程类相关专业大学专科及以上学历，38周岁以内。能熟练使用各类工程软件，了解工程项目管理程序，三年以上工作经验。</t>
  </si>
  <si>
    <t>项目部专业技术
人员</t>
  </si>
  <si>
    <t>负责项目现场管理工作；项目质量、进度、安全、成本控制、工程报表编写、项目资料收集归档等工作。</t>
  </si>
  <si>
    <t>园林绿化类相关专业，大学专科及以上学历，38周岁以内。熟悉绿化项目施工工艺，按照施工组织计划及施工工序组织施工。应届毕业生优先。</t>
  </si>
  <si>
    <t>随州市建投文旅产业发展有限公司</t>
  </si>
  <si>
    <t>会计、财务管理、经济等相关专业全日制本科及以上学历；年龄35周岁以下；初级会计师及以上职称；具有2年以上会计管理工作经验。应届毕业生优先。</t>
  </si>
  <si>
    <t>环保设施
运营管理
人员</t>
  </si>
  <si>
    <t>负责污泥深度处理、污泥炭化处理、飞灰填埋场的运营管理。</t>
  </si>
  <si>
    <t>环境工程相关专业全日制本科及以上学历；年龄40周岁以下；熟悉固废、污水等处理工艺，熟悉相关环保设备的安装调试，负责环保设施的运营管理；具有3年以上运营管理经验；中级及以上职称，具有环境工程专业工程师职称优先。应届毕业生优先。</t>
  </si>
  <si>
    <t>随州市中兴担保投资有限公司</t>
  </si>
  <si>
    <t>会计、财务管理、经济等相关专业本科及以上学历；年龄35周岁以下；初级会计师及以上职称；具有2年以上会计管理工作经验。</t>
  </si>
  <si>
    <t>随州市草甸子文旅发展有限公司</t>
  </si>
  <si>
    <t>汉语言文学、法学等相关专业本科及以上学历；年龄35周岁以下；具有相关工作经验者优先；熟悉办公室或法务相关工作，能独立完成相关资料编写、收集和整理归档；具有一定的公文写作能力，良好的沟通协调能力。</t>
  </si>
  <si>
    <t>市场运营总监</t>
  </si>
  <si>
    <t>参与片区开发项目的建设，负责项目后期的招商、运营、管理。</t>
  </si>
  <si>
    <t>市场营销、管理及相关专业本科及以上学历；年龄40周岁以下，具备企业管理、市场营销、市场策划和广告宣传等专业知识；具有市场营销工作经验者优先，具有大中型商业综合体招商运营工作经验者优先；具备优秀的资源整合能力和市场敏感度，熟悉国家相关行业政策法规，具备一定经济法规、财务管理、统计等知识；了解本行业的市场动向，全面掌握市场营销、市场策划、市场推广等专业知识；具有较强的组织协调能力、销售数据分析能力和独立解决问题的能力；具有良好的沟通技巧和团队建设能力；具有较强的公关能力、应变能力、谈判能力，责任心强，能承受工作压力。</t>
  </si>
  <si>
    <t>三级公司 小计</t>
  </si>
  <si>
    <t>合计</t>
  </si>
  <si>
    <t>备注：薪资待遇面议确定，各相近岗位报名人数不够开考条件的，可进行调剂。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</si>
</sst>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方正仿宋简体"/>
      <charset val="134"/>
    </font>
    <font>
      <sz val="16"/>
      <name val="方正小标宋简体"/>
      <charset val="134"/>
    </font>
    <font>
      <b/>
      <sz val="12"/>
      <name val="宋体"/>
      <charset val="134"/>
      <scheme val="minor"/>
    </font>
    <font>
      <sz val="10.5"/>
      <name val="宋体"/>
      <charset val="134"/>
      <scheme val="minor"/>
    </font>
    <font>
      <sz val="10.5"/>
      <name val="Times New Roman"/>
      <charset val="134"/>
    </font>
    <font>
      <sz val="10.5"/>
      <name val="宋体"/>
      <charset val="134"/>
    </font>
    <font>
      <b/>
      <sz val="10.5"/>
      <name val="宋体"/>
      <charset val="134"/>
      <scheme val="minor"/>
    </font>
    <font>
      <b/>
      <sz val="10.5"/>
      <name val="Times New Roman"/>
      <charset val="134"/>
    </font>
    <font>
      <sz val="10.5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8" fillId="20" borderId="10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pane xSplit="1" ySplit="3" topLeftCell="B6" activePane="bottomRight" state="frozen"/>
      <selection/>
      <selection pane="topRight"/>
      <selection pane="bottomLeft"/>
      <selection pane="bottomRight" activeCell="E14" sqref="E14"/>
    </sheetView>
  </sheetViews>
  <sheetFormatPr defaultColWidth="9" defaultRowHeight="13.5" outlineLevelCol="4"/>
  <cols>
    <col min="1" max="1" width="18.25" style="4" customWidth="1"/>
    <col min="2" max="2" width="17.375" style="4" customWidth="1"/>
    <col min="3" max="3" width="8.20833333333333" style="4" customWidth="1"/>
    <col min="4" max="4" width="36.125" style="5" customWidth="1"/>
    <col min="5" max="5" width="47.925" style="5" customWidth="1"/>
    <col min="6" max="16384" width="9" style="1"/>
  </cols>
  <sheetData>
    <row r="1" ht="20.25" spans="1:1">
      <c r="A1" s="6" t="s">
        <v>0</v>
      </c>
    </row>
    <row r="2" ht="33" customHeight="1" spans="1:5">
      <c r="A2" s="7" t="s">
        <v>1</v>
      </c>
      <c r="B2" s="7"/>
      <c r="C2" s="7"/>
      <c r="D2" s="7"/>
      <c r="E2" s="7"/>
    </row>
    <row r="3" ht="28.5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1" customFormat="1" ht="100" customHeight="1" spans="1:5">
      <c r="A4" s="9" t="s">
        <v>7</v>
      </c>
      <c r="B4" s="9" t="s">
        <v>8</v>
      </c>
      <c r="C4" s="10">
        <v>1</v>
      </c>
      <c r="D4" s="11" t="s">
        <v>9</v>
      </c>
      <c r="E4" s="12" t="s">
        <v>10</v>
      </c>
    </row>
    <row r="5" s="1" customFormat="1" ht="75" customHeight="1" spans="1:5">
      <c r="A5" s="9"/>
      <c r="B5" s="9" t="s">
        <v>11</v>
      </c>
      <c r="C5" s="10">
        <v>1</v>
      </c>
      <c r="D5" s="12" t="s">
        <v>12</v>
      </c>
      <c r="E5" s="12" t="s">
        <v>13</v>
      </c>
    </row>
    <row r="6" s="1" customFormat="1" ht="75" customHeight="1" spans="1:5">
      <c r="A6" s="9" t="s">
        <v>14</v>
      </c>
      <c r="B6" s="9" t="s">
        <v>8</v>
      </c>
      <c r="C6" s="10">
        <v>1</v>
      </c>
      <c r="D6" s="13" t="s">
        <v>15</v>
      </c>
      <c r="E6" s="13" t="s">
        <v>16</v>
      </c>
    </row>
    <row r="7" s="1" customFormat="1" ht="75" customHeight="1" spans="1:5">
      <c r="A7" s="9" t="s">
        <v>17</v>
      </c>
      <c r="B7" s="9" t="s">
        <v>8</v>
      </c>
      <c r="C7" s="10">
        <v>2</v>
      </c>
      <c r="D7" s="12" t="s">
        <v>15</v>
      </c>
      <c r="E7" s="11" t="s">
        <v>18</v>
      </c>
    </row>
    <row r="8" s="1" customFormat="1" ht="75" customHeight="1" spans="1:5">
      <c r="A8" s="9"/>
      <c r="B8" s="9" t="s">
        <v>11</v>
      </c>
      <c r="C8" s="10">
        <v>1</v>
      </c>
      <c r="D8" s="13" t="s">
        <v>19</v>
      </c>
      <c r="E8" s="12" t="s">
        <v>20</v>
      </c>
    </row>
    <row r="9" s="1" customFormat="1" ht="42" customHeight="1" spans="1:5">
      <c r="A9" s="9" t="s">
        <v>21</v>
      </c>
      <c r="B9" s="9" t="s">
        <v>22</v>
      </c>
      <c r="C9" s="10">
        <v>1</v>
      </c>
      <c r="D9" s="13" t="s">
        <v>23</v>
      </c>
      <c r="E9" s="12" t="s">
        <v>24</v>
      </c>
    </row>
    <row r="10" s="1" customFormat="1" ht="42" customHeight="1" spans="1:5">
      <c r="A10" s="9"/>
      <c r="B10" s="9"/>
      <c r="C10" s="10">
        <v>1</v>
      </c>
      <c r="D10" s="13" t="s">
        <v>25</v>
      </c>
      <c r="E10" s="12" t="s">
        <v>26</v>
      </c>
    </row>
    <row r="11" s="1" customFormat="1" ht="42" customHeight="1" spans="1:5">
      <c r="A11" s="9"/>
      <c r="B11" s="9"/>
      <c r="C11" s="10">
        <v>1</v>
      </c>
      <c r="D11" s="13" t="s">
        <v>27</v>
      </c>
      <c r="E11" s="12" t="s">
        <v>28</v>
      </c>
    </row>
    <row r="12" s="1" customFormat="1" ht="42" customHeight="1" spans="1:5">
      <c r="A12" s="9"/>
      <c r="B12" s="9"/>
      <c r="C12" s="10">
        <v>1</v>
      </c>
      <c r="D12" s="13" t="s">
        <v>29</v>
      </c>
      <c r="E12" s="12" t="s">
        <v>30</v>
      </c>
    </row>
    <row r="13" s="1" customFormat="1" ht="42" customHeight="1" spans="1:5">
      <c r="A13" s="9" t="s">
        <v>31</v>
      </c>
      <c r="B13" s="9" t="s">
        <v>22</v>
      </c>
      <c r="C13" s="10">
        <v>1</v>
      </c>
      <c r="D13" s="12" t="s">
        <v>32</v>
      </c>
      <c r="E13" s="12" t="s">
        <v>33</v>
      </c>
    </row>
    <row r="14" s="1" customFormat="1" ht="42" customHeight="1" spans="1:5">
      <c r="A14" s="9"/>
      <c r="B14" s="9"/>
      <c r="C14" s="10">
        <v>1</v>
      </c>
      <c r="D14" s="12"/>
      <c r="E14" s="12" t="s">
        <v>34</v>
      </c>
    </row>
    <row r="15" s="1" customFormat="1" ht="60" customHeight="1" spans="1:5">
      <c r="A15" s="9" t="s">
        <v>35</v>
      </c>
      <c r="B15" s="9" t="s">
        <v>36</v>
      </c>
      <c r="C15" s="10">
        <v>1</v>
      </c>
      <c r="D15" s="12" t="s">
        <v>37</v>
      </c>
      <c r="E15" s="12" t="s">
        <v>38</v>
      </c>
    </row>
    <row r="16" s="2" customFormat="1" ht="20" customHeight="1" spans="1:5">
      <c r="A16" s="14" t="s">
        <v>39</v>
      </c>
      <c r="B16" s="15"/>
      <c r="C16" s="16">
        <f>SUM(C4:C15)</f>
        <v>13</v>
      </c>
      <c r="D16" s="17"/>
      <c r="E16" s="17"/>
    </row>
    <row r="17" ht="65" customHeight="1" spans="1:5">
      <c r="A17" s="9" t="s">
        <v>40</v>
      </c>
      <c r="B17" s="9" t="s">
        <v>41</v>
      </c>
      <c r="C17" s="10">
        <v>1</v>
      </c>
      <c r="D17" s="12" t="s">
        <v>42</v>
      </c>
      <c r="E17" s="12" t="s">
        <v>43</v>
      </c>
    </row>
    <row r="18" ht="75" customHeight="1" spans="1:5">
      <c r="A18" s="9"/>
      <c r="B18" s="9" t="s">
        <v>44</v>
      </c>
      <c r="C18" s="10">
        <v>1</v>
      </c>
      <c r="D18" s="12" t="s">
        <v>45</v>
      </c>
      <c r="E18" s="12" t="s">
        <v>46</v>
      </c>
    </row>
    <row r="19" ht="90" customHeight="1" spans="1:5">
      <c r="A19" s="9" t="s">
        <v>47</v>
      </c>
      <c r="B19" s="9" t="s">
        <v>48</v>
      </c>
      <c r="C19" s="10">
        <v>1</v>
      </c>
      <c r="D19" s="12" t="s">
        <v>49</v>
      </c>
      <c r="E19" s="12" t="s">
        <v>50</v>
      </c>
    </row>
    <row r="20" ht="60" customHeight="1" spans="1:5">
      <c r="A20" s="9" t="s">
        <v>51</v>
      </c>
      <c r="B20" s="9" t="s">
        <v>8</v>
      </c>
      <c r="C20" s="10">
        <v>1</v>
      </c>
      <c r="D20" s="13" t="s">
        <v>15</v>
      </c>
      <c r="E20" s="13" t="s">
        <v>16</v>
      </c>
    </row>
    <row r="21" ht="60" customHeight="1" spans="1:5">
      <c r="A21" s="9" t="s">
        <v>52</v>
      </c>
      <c r="B21" s="9" t="s">
        <v>53</v>
      </c>
      <c r="C21" s="10">
        <v>1</v>
      </c>
      <c r="D21" s="11" t="s">
        <v>54</v>
      </c>
      <c r="E21" s="12" t="s">
        <v>55</v>
      </c>
    </row>
    <row r="22" ht="60" customHeight="1" spans="1:5">
      <c r="A22" s="9"/>
      <c r="B22" s="9" t="s">
        <v>56</v>
      </c>
      <c r="C22" s="10">
        <v>1</v>
      </c>
      <c r="D22" s="11" t="s">
        <v>57</v>
      </c>
      <c r="E22" s="18" t="s">
        <v>58</v>
      </c>
    </row>
    <row r="23" ht="60" customHeight="1" spans="1:5">
      <c r="A23" s="9" t="s">
        <v>59</v>
      </c>
      <c r="B23" s="9" t="s">
        <v>8</v>
      </c>
      <c r="C23" s="10">
        <v>1</v>
      </c>
      <c r="D23" s="13" t="s">
        <v>15</v>
      </c>
      <c r="E23" s="13" t="s">
        <v>60</v>
      </c>
    </row>
    <row r="24" ht="85" customHeight="1" spans="1:5">
      <c r="A24" s="9"/>
      <c r="B24" s="9" t="s">
        <v>61</v>
      </c>
      <c r="C24" s="10">
        <v>1</v>
      </c>
      <c r="D24" s="12" t="s">
        <v>62</v>
      </c>
      <c r="E24" s="12" t="s">
        <v>63</v>
      </c>
    </row>
    <row r="25" ht="60" customHeight="1" spans="1:5">
      <c r="A25" s="9" t="s">
        <v>64</v>
      </c>
      <c r="B25" s="9" t="s">
        <v>8</v>
      </c>
      <c r="C25" s="10">
        <v>1</v>
      </c>
      <c r="D25" s="13" t="s">
        <v>15</v>
      </c>
      <c r="E25" s="13" t="s">
        <v>65</v>
      </c>
    </row>
    <row r="26" ht="60" customHeight="1" spans="1:5">
      <c r="A26" s="9" t="s">
        <v>66</v>
      </c>
      <c r="B26" s="9" t="s">
        <v>11</v>
      </c>
      <c r="C26" s="10">
        <v>1</v>
      </c>
      <c r="D26" s="13" t="s">
        <v>19</v>
      </c>
      <c r="E26" s="12" t="s">
        <v>67</v>
      </c>
    </row>
    <row r="27" ht="50" customHeight="1" spans="1:5">
      <c r="A27" s="9"/>
      <c r="B27" s="9" t="s">
        <v>8</v>
      </c>
      <c r="C27" s="10">
        <v>1</v>
      </c>
      <c r="D27" s="13" t="s">
        <v>15</v>
      </c>
      <c r="E27" s="13" t="s">
        <v>16</v>
      </c>
    </row>
    <row r="28" ht="150" customHeight="1" spans="1:5">
      <c r="A28" s="9"/>
      <c r="B28" s="9" t="s">
        <v>68</v>
      </c>
      <c r="C28" s="10">
        <v>1</v>
      </c>
      <c r="D28" s="12" t="s">
        <v>69</v>
      </c>
      <c r="E28" s="12" t="s">
        <v>70</v>
      </c>
    </row>
    <row r="29" s="3" customFormat="1" ht="20" customHeight="1" spans="1:5">
      <c r="A29" s="14" t="s">
        <v>71</v>
      </c>
      <c r="B29" s="15"/>
      <c r="C29" s="16">
        <f>SUM(C17:C28)</f>
        <v>12</v>
      </c>
      <c r="D29" s="17"/>
      <c r="E29" s="17"/>
    </row>
    <row r="30" s="2" customFormat="1" ht="28.5" customHeight="1" spans="1:5">
      <c r="A30" s="14" t="s">
        <v>72</v>
      </c>
      <c r="B30" s="15"/>
      <c r="C30" s="16">
        <f>C29+C16</f>
        <v>25</v>
      </c>
      <c r="D30" s="19"/>
      <c r="E30" s="19"/>
    </row>
    <row r="31" ht="28.5" customHeight="1" spans="1:5">
      <c r="A31" s="20" t="s">
        <v>73</v>
      </c>
      <c r="B31" s="20"/>
      <c r="C31" s="20"/>
      <c r="D31" s="20"/>
      <c r="E31" s="20"/>
    </row>
  </sheetData>
  <mergeCells count="15">
    <mergeCell ref="A2:E2"/>
    <mergeCell ref="A16:B16"/>
    <mergeCell ref="A29:B29"/>
    <mergeCell ref="A30:B30"/>
    <mergeCell ref="A4:A5"/>
    <mergeCell ref="A7:A8"/>
    <mergeCell ref="A9:A12"/>
    <mergeCell ref="A13:A14"/>
    <mergeCell ref="A17:A18"/>
    <mergeCell ref="A21:A22"/>
    <mergeCell ref="A23:A24"/>
    <mergeCell ref="A26:A28"/>
    <mergeCell ref="B9:B12"/>
    <mergeCell ref="B13:B14"/>
    <mergeCell ref="D13:D14"/>
  </mergeCells>
  <pageMargins left="0.503472222222222" right="0.503472222222222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</cp:lastModifiedBy>
  <dcterms:created xsi:type="dcterms:W3CDTF">2022-03-07T08:30:00Z</dcterms:created>
  <dcterms:modified xsi:type="dcterms:W3CDTF">2022-03-24T04:06:10Z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165B22A426374CC3824C48388DA6DD61</vt:lpwstr>
  </property>
  <property fmtid="{D5CDD505-2E9C-101B-9397-08002B2CF9AE}" pid="3" name="KSOProductBuildVer">
    <vt:lpwstr>2052-11.1.0.11566</vt:lpwstr>
  </property>
</Properties>
</file>